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filterPrivacy="1"/>
  <xr:revisionPtr revIDLastSave="0" documentId="13_ncr:1_{9943091D-E3C4-4031-8CFB-DCEDFA82465A}" xr6:coauthVersionLast="47" xr6:coauthVersionMax="47" xr10:uidLastSave="{00000000-0000-0000-0000-000000000000}"/>
  <bookViews>
    <workbookView xWindow="-120" yWindow="-120" windowWidth="29040" windowHeight="15840" tabRatio="902" activeTab="1" xr2:uid="{00000000-000D-0000-FFFF-FFFF00000000}"/>
  </bookViews>
  <sheets>
    <sheet name="Rekapitulácia stavby" sheetId="1" r:id="rId1"/>
    <sheet name="tribúna-šatne" sheetId="11" r:id="rId2"/>
  </sheets>
  <definedNames>
    <definedName name="_xlnm.Print_Titles" localSheetId="0">'Rekapitulácia stavby'!$15:$15</definedName>
    <definedName name="_xlnm.Print_Area" localSheetId="0">'Rekapitulácia stavby'!$B$4:$AS$20</definedName>
    <definedName name="_xlnm.Print_Area" localSheetId="1">'tribúna-šatne'!$B$32:$J$64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68" i="11" l="1"/>
  <c r="J67" i="11"/>
  <c r="J66" i="11"/>
  <c r="J70" i="11"/>
  <c r="J69" i="11"/>
  <c r="J75" i="11"/>
  <c r="J74" i="11"/>
  <c r="J73" i="11"/>
  <c r="J72" i="11"/>
  <c r="J71" i="11"/>
  <c r="J65" i="11" l="1"/>
  <c r="J64" i="11" s="1"/>
  <c r="J63" i="11"/>
  <c r="J62" i="11"/>
  <c r="J61" i="11"/>
  <c r="J60" i="11"/>
  <c r="J59" i="11"/>
  <c r="J56" i="11"/>
  <c r="J55" i="11"/>
  <c r="J54" i="11"/>
  <c r="J53" i="11"/>
  <c r="J50" i="11"/>
  <c r="J58" i="11" l="1"/>
  <c r="J57" i="11" s="1"/>
  <c r="J25" i="11" l="1"/>
  <c r="J52" i="11"/>
  <c r="J51" i="11"/>
  <c r="J21" i="11"/>
  <c r="J49" i="11"/>
  <c r="F10" i="11"/>
  <c r="E8" i="11"/>
  <c r="J12" i="11"/>
  <c r="F13" i="11"/>
  <c r="F12" i="11"/>
  <c r="J10" i="11"/>
  <c r="E6" i="11"/>
  <c r="J48" i="11" l="1"/>
  <c r="J47" i="11" s="1"/>
  <c r="J46" i="11" s="1"/>
  <c r="J43" i="11" s="1"/>
  <c r="J23" i="11"/>
  <c r="J26" i="11"/>
  <c r="J20" i="11"/>
  <c r="J24" i="11"/>
  <c r="J22" i="11"/>
  <c r="J13" i="11"/>
  <c r="AM18" i="1" l="1"/>
  <c r="J19" i="11"/>
  <c r="AG17" i="1" l="1"/>
  <c r="AO18" i="1"/>
  <c r="AN17" i="1" s="1"/>
  <c r="J18" i="11"/>
  <c r="J17" i="11" l="1"/>
</calcChain>
</file>

<file path=xl/sharedStrings.xml><?xml version="1.0" encoding="utf-8"?>
<sst xmlns="http://schemas.openxmlformats.org/spreadsheetml/2006/main" count="142" uniqueCount="84">
  <si>
    <t/>
  </si>
  <si>
    <t>{89d3d6d7-649d-4f21-9c13-044395fb68ad}</t>
  </si>
  <si>
    <t>Kód:</t>
  </si>
  <si>
    <t>Stavba:</t>
  </si>
  <si>
    <t>Miesto:</t>
  </si>
  <si>
    <t xml:space="preserve"> </t>
  </si>
  <si>
    <t>Dátum:</t>
  </si>
  <si>
    <t>Objednávateľ:</t>
  </si>
  <si>
    <t>Zhotoviteľ:</t>
  </si>
  <si>
    <t>Projektant:</t>
  </si>
  <si>
    <t>Spracovateľ:</t>
  </si>
  <si>
    <t>Kód</t>
  </si>
  <si>
    <t>Popis</t>
  </si>
  <si>
    <t>Cena bez DPH [EUR]</t>
  </si>
  <si>
    <t>Cena s DPH [EUR]</t>
  </si>
  <si>
    <t>Typ</t>
  </si>
  <si>
    <t>Náklady z rozpočtov</t>
  </si>
  <si>
    <t>D</t>
  </si>
  <si>
    <t>0</t>
  </si>
  <si>
    <t>###NOIMPORT###</t>
  </si>
  <si>
    <t>IMPORT</t>
  </si>
  <si>
    <t>{00000000-0000-0000-0000-000000000000}</t>
  </si>
  <si>
    <t>Objekt:</t>
  </si>
  <si>
    <t>REKAPITULÁCIA ROZPOČTU</t>
  </si>
  <si>
    <t>Kód dielu - Popis</t>
  </si>
  <si>
    <t>Cena celkom [EUR]</t>
  </si>
  <si>
    <t>Náklady z rozpočtu</t>
  </si>
  <si>
    <t>HSV - Práce a dodávky HSV</t>
  </si>
  <si>
    <t xml:space="preserve">    1 - Zemné práce</t>
  </si>
  <si>
    <t xml:space="preserve">    2 - Zakladanie</t>
  </si>
  <si>
    <t xml:space="preserve">    4 - Vodorovné konštrukcie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</si>
  <si>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</si>
  <si>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</si>
  <si>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</si>
  <si>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</si>
  <si>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VRN - Vedľajšie rozpočtové náklady</t>
  </si>
  <si>
    <t>PČ</t>
  </si>
  <si>
    <t>MJ</t>
  </si>
  <si>
    <t>Množstvo</t>
  </si>
  <si>
    <t>HSV</t>
  </si>
  <si>
    <t>Práce a dodávky HSV</t>
  </si>
  <si>
    <t>K</t>
  </si>
  <si>
    <t>m</t>
  </si>
  <si>
    <t>m3</t>
  </si>
  <si>
    <t>Výkop ryhy do šírky 600 mm v horn.3 nad 100 m3</t>
  </si>
  <si>
    <t>m2</t>
  </si>
  <si>
    <t>Podklad alebo kryt z kameniva hrubého drveného veľ. 32-63 mm s rozprestretím a zhutnením hr. 150 mm</t>
  </si>
  <si>
    <t>ks</t>
  </si>
  <si>
    <t>kpl</t>
  </si>
  <si>
    <t>Banská Štiavnica</t>
  </si>
  <si>
    <t>Mesto Banská Štiavnica, Radničné námestie 1, 969 24 Banská Štiavnica</t>
  </si>
  <si>
    <t>Cena ZoD                  bez DPH [EUR]</t>
  </si>
  <si>
    <t>Zostatok                                   bez DPH [EUR]</t>
  </si>
  <si>
    <t>Mesto Banská Štiavnica</t>
  </si>
  <si>
    <t>Atletika</t>
  </si>
  <si>
    <t xml:space="preserve">Zámková dlažba KLASIKO sivá  hr 6cm                                                                                     </t>
  </si>
  <si>
    <t>zábradlie</t>
  </si>
  <si>
    <t>Zostatok  pred Dodatkom č.3                             bez DPH [EUR]</t>
  </si>
  <si>
    <t>Gabionový múr</t>
  </si>
  <si>
    <t xml:space="preserve">Kladenie betónovej dlažby do lôžka z kameniva ťaženého fr. 4-8 mm                                                                 </t>
  </si>
  <si>
    <t>Schodové stupne - betonáž, debnenie a úprava striáž</t>
  </si>
  <si>
    <t>Stavebné práce "budova ŠATNE"</t>
  </si>
  <si>
    <t>Výkop ručný , zhotovenie lôžka, pokládka schodiskových stupňov, úprava okolia</t>
  </si>
  <si>
    <t>Tvárnica parkfloor, dodávka + osadenie</t>
  </si>
  <si>
    <t>Plot</t>
  </si>
  <si>
    <t>Dvojkrídlová brána komplet dodávka + osadenie</t>
  </si>
  <si>
    <t>Osadenie futbalových brán a striedačiek do betónových pätiek + montáž</t>
  </si>
  <si>
    <t>Náklady  SPOLU</t>
  </si>
  <si>
    <t>Stavebné práce "TRIBÚNA"</t>
  </si>
  <si>
    <t>Cena celkom               [EUR bez DPH]</t>
  </si>
  <si>
    <t>J.cena                               [EUR bez DPH]</t>
  </si>
  <si>
    <t>Cena s DPH:</t>
  </si>
  <si>
    <t>Osadenie záhonového alebo parkového obrubníka betón., do lôžka z bet. pros. tr. C 16/20 s bočnou oporou</t>
  </si>
  <si>
    <t>Obrubník PREMAC parkový, lxšxv 1000x50x200 mm, sivá</t>
  </si>
  <si>
    <t>Lôžko pod obrubníky, krajníky alebo obruby z dlažobných kociek z betónu prostého tr. C 16/20</t>
  </si>
  <si>
    <t xml:space="preserve">Kladenie betónovej dlažby do lôžka z kameniva ťaženého                                                                  </t>
  </si>
  <si>
    <t>Podklad zo štrkodrviny 0-32 mm s rozprestretím a zhutnením, po zhutnení hr. 50 mm</t>
  </si>
  <si>
    <t>Odkopávka a prekopávka nezapažená v hornine 3, nad 100 do 1000 m3</t>
  </si>
  <si>
    <t>Uloženie sypaniny na skládky nad 1000 do 10000 m3</t>
  </si>
  <si>
    <t>Terénne úpravy okolo obrubníkov</t>
  </si>
  <si>
    <t>Elektrická skriňa zavlažovania (ručný výkop, ŠD, zámková dlažba hr.6 cm, tvárnica parkflor)</t>
  </si>
  <si>
    <t>REKAPITULÁCIA OBJEKTOV STAVBY</t>
  </si>
  <si>
    <t>Zadanie</t>
  </si>
  <si>
    <t>Stavebné práce na úprave okolia tribúny a budovy šatne štadióna v Banskej Štiavnici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</si>
</sst>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0"/>
    <numFmt numFmtId="166" formatCode="#,##0.00\ &quot;€&quot;"/>
  </numFmts>
  <fonts count="31" x14ac:knownFonts="1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9"/>
      <name val="Arial CE"/>
    </font>
    <font>
      <i/>
      <sz val="9"/>
      <color rgb="FF0000FF"/>
      <name val="Arial CE"/>
    </font>
  </fonts>
  <fills count="5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969696"/>
      </left>
      <right style="thin">
        <color indexed="64"/>
      </right>
      <top style="hair">
        <color rgb="FF969696"/>
      </top>
      <bottom style="hair">
        <color rgb="FF969696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969696"/>
      </top>
      <bottom style="hair">
        <color rgb="FF969696"/>
      </bottom>
      <diagonal/>
    </border>
    <border>
      <left style="double">
        <color auto="1"/>
      </left>
      <right style="dotted">
        <color auto="1"/>
      </right>
      <top style="double">
        <color auto="1"/>
      </top>
      <bottom style="double">
        <color auto="1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  <border>
      <left style="dotted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thin">
        <color indexed="64"/>
      </bottom>
      <diagonal/>
    </border>
    <border>
      <left style="hair">
        <color rgb="FF969696"/>
      </left>
      <right style="thin">
        <color indexed="64"/>
      </right>
      <top style="hair">
        <color rgb="FF969696"/>
      </top>
      <bottom style="thin">
        <color indexed="64"/>
      </bottom>
      <diagonal/>
    </border>
  </borders>
  <cellStyleXfs count="10">
    <xf numFmtId="0" fontId="0" fillId="0" borderId="0"/>
    <xf numFmtId="0" fontId="21" fillId="0" borderId="13"/>
    <xf numFmtId="0" fontId="21" fillId="0" borderId="13"/>
    <xf numFmtId="0" fontId="1" fillId="0" borderId="0"/>
    <xf numFmtId="0" fontId="21" fillId="0" borderId="13"/>
    <xf numFmtId="0" fontId="21" fillId="0" borderId="13"/>
    <xf numFmtId="0" fontId="21" fillId="0" borderId="0"/>
    <xf numFmtId="0" fontId="24" fillId="0" borderId="0" applyAlignment="0">
      <alignment vertical="top" wrapText="1"/>
      <protection locked="0"/>
    </xf>
    <xf numFmtId="0" fontId="25" fillId="0" borderId="0"/>
    <xf numFmtId="0" fontId="26" fillId="0" borderId="0"/>
  </cellStyleXfs>
  <cellXfs count="17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11" xfId="0" applyFont="1" applyBorder="1" applyAlignment="1">
      <alignment horizontal="left" vertical="center"/>
    </xf>
    <xf numFmtId="0" fontId="7" fillId="0" borderId="11" xfId="0" applyFont="1" applyBorder="1" applyAlignment="1">
      <alignment vertical="center"/>
    </xf>
    <xf numFmtId="4" fontId="7" fillId="0" borderId="11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1" xfId="0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4" fontId="8" fillId="0" borderId="11" xfId="0" applyNumberFormat="1" applyFont="1" applyBorder="1" applyAlignment="1">
      <alignment vertical="center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/>
    </xf>
    <xf numFmtId="165" fontId="0" fillId="0" borderId="0" xfId="0" applyNumberFormat="1"/>
    <xf numFmtId="0" fontId="0" fillId="0" borderId="7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0" xfId="0" applyFill="1" applyAlignment="1">
      <alignment vertical="center"/>
    </xf>
    <xf numFmtId="0" fontId="0" fillId="3" borderId="15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19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164" fontId="3" fillId="0" borderId="20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wrapText="1"/>
    </xf>
    <xf numFmtId="0" fontId="0" fillId="0" borderId="19" xfId="0" applyBorder="1" applyAlignment="1">
      <alignment vertical="center"/>
    </xf>
    <xf numFmtId="165" fontId="14" fillId="0" borderId="12" xfId="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4" fontId="16" fillId="0" borderId="0" xfId="0" applyNumberFormat="1" applyFont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6" xfId="0" applyBorder="1" applyAlignment="1">
      <alignment vertical="center"/>
    </xf>
    <xf numFmtId="0" fontId="10" fillId="0" borderId="20" xfId="0" applyFont="1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19" xfId="0" applyFill="1" applyBorder="1" applyAlignment="1" applyProtection="1">
      <alignment vertical="center"/>
      <protection locked="0"/>
    </xf>
    <xf numFmtId="0" fontId="14" fillId="0" borderId="12" xfId="0" applyFont="1" applyFill="1" applyBorder="1" applyAlignment="1" applyProtection="1">
      <alignment horizontal="center" vertical="center"/>
      <protection locked="0"/>
    </xf>
    <xf numFmtId="49" fontId="1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12" xfId="0" applyFont="1" applyFill="1" applyBorder="1" applyAlignment="1" applyProtection="1">
      <alignment horizontal="left" vertical="center" wrapText="1"/>
      <protection locked="0"/>
    </xf>
    <xf numFmtId="0" fontId="14" fillId="0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vertical="center"/>
    </xf>
    <xf numFmtId="165" fontId="14" fillId="0" borderId="24" xfId="0" applyNumberFormat="1" applyFont="1" applyFill="1" applyBorder="1" applyAlignment="1" applyProtection="1">
      <alignment vertical="center"/>
      <protection locked="0"/>
    </xf>
    <xf numFmtId="0" fontId="9" fillId="0" borderId="19" xfId="0" applyFont="1" applyFill="1" applyBorder="1"/>
    <xf numFmtId="0" fontId="9" fillId="0" borderId="0" xfId="0" applyFont="1" applyFill="1"/>
    <xf numFmtId="165" fontId="7" fillId="0" borderId="20" xfId="0" applyNumberFormat="1" applyFont="1" applyFill="1" applyBorder="1"/>
    <xf numFmtId="0" fontId="0" fillId="0" borderId="19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5" fontId="16" fillId="0" borderId="20" xfId="0" applyNumberFormat="1" applyFont="1" applyFill="1" applyBorder="1"/>
    <xf numFmtId="0" fontId="12" fillId="0" borderId="20" xfId="0" applyFont="1" applyBorder="1" applyAlignment="1">
      <alignment horizontal="left" vertical="center"/>
    </xf>
    <xf numFmtId="0" fontId="22" fillId="0" borderId="20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left" vertical="center"/>
    </xf>
    <xf numFmtId="0" fontId="0" fillId="3" borderId="14" xfId="0" applyFont="1" applyFill="1" applyBorder="1" applyAlignment="1">
      <alignment horizontal="center" vertical="center" wrapText="1"/>
    </xf>
    <xf numFmtId="0" fontId="0" fillId="0" borderId="0" xfId="0"/>
    <xf numFmtId="4" fontId="0" fillId="0" borderId="0" xfId="0" applyNumberFormat="1"/>
    <xf numFmtId="0" fontId="0" fillId="0" borderId="18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0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165" fontId="16" fillId="0" borderId="20" xfId="0" applyNumberFormat="1" applyFont="1" applyBorder="1" applyAlignment="1">
      <alignment vertical="center"/>
    </xf>
    <xf numFmtId="165" fontId="19" fillId="0" borderId="20" xfId="0" applyNumberFormat="1" applyFont="1" applyBorder="1" applyAlignment="1">
      <alignment vertical="center"/>
    </xf>
    <xf numFmtId="0" fontId="27" fillId="0" borderId="19" xfId="0" applyFont="1" applyFill="1" applyBorder="1" applyAlignment="1" applyProtection="1">
      <alignment vertical="center"/>
      <protection locked="0"/>
    </xf>
    <xf numFmtId="0" fontId="28" fillId="0" borderId="12" xfId="0" applyFont="1" applyFill="1" applyBorder="1" applyAlignment="1" applyProtection="1">
      <alignment horizontal="center" vertical="center"/>
      <protection locked="0"/>
    </xf>
    <xf numFmtId="49" fontId="28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8" fillId="0" borderId="12" xfId="0" applyFont="1" applyFill="1" applyBorder="1" applyAlignment="1" applyProtection="1">
      <alignment horizontal="left" vertical="center" wrapText="1"/>
      <protection locked="0"/>
    </xf>
    <xf numFmtId="0" fontId="28" fillId="0" borderId="12" xfId="0" applyFont="1" applyFill="1" applyBorder="1" applyAlignment="1" applyProtection="1">
      <alignment horizontal="center" vertical="center" wrapText="1"/>
      <protection locked="0"/>
    </xf>
    <xf numFmtId="165" fontId="28" fillId="0" borderId="12" xfId="0" applyNumberFormat="1" applyFont="1" applyFill="1" applyBorder="1" applyAlignment="1" applyProtection="1">
      <alignment vertical="center"/>
      <protection locked="0"/>
    </xf>
    <xf numFmtId="0" fontId="27" fillId="0" borderId="0" xfId="0" applyFont="1" applyFill="1" applyAlignment="1">
      <alignment vertical="center"/>
    </xf>
    <xf numFmtId="165" fontId="28" fillId="0" borderId="24" xfId="0" applyNumberFormat="1" applyFont="1" applyFill="1" applyBorder="1" applyAlignment="1" applyProtection="1">
      <alignment vertical="center"/>
      <protection locked="0"/>
    </xf>
    <xf numFmtId="0" fontId="0" fillId="0" borderId="0" xfId="0" applyFill="1"/>
    <xf numFmtId="0" fontId="16" fillId="0" borderId="0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165" fontId="19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165" fontId="19" fillId="0" borderId="0" xfId="0" applyNumberFormat="1" applyFont="1" applyBorder="1" applyAlignment="1">
      <alignment horizontal="right" vertical="center"/>
    </xf>
    <xf numFmtId="4" fontId="19" fillId="0" borderId="19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16" fillId="0" borderId="19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center"/>
    </xf>
    <xf numFmtId="0" fontId="5" fillId="0" borderId="27" xfId="0" applyFont="1" applyBorder="1" applyAlignment="1">
      <alignment horizontal="left" vertical="center"/>
    </xf>
    <xf numFmtId="0" fontId="28" fillId="0" borderId="28" xfId="0" applyFont="1" applyFill="1" applyBorder="1" applyAlignment="1" applyProtection="1">
      <alignment horizontal="center" vertical="center"/>
      <protection locked="0"/>
    </xf>
    <xf numFmtId="49" fontId="28" fillId="0" borderId="28" xfId="0" applyNumberFormat="1" applyFont="1" applyFill="1" applyBorder="1" applyAlignment="1" applyProtection="1">
      <alignment horizontal="left" vertical="center" wrapText="1"/>
      <protection locked="0"/>
    </xf>
    <xf numFmtId="0" fontId="29" fillId="4" borderId="12" xfId="0" applyFont="1" applyFill="1" applyBorder="1" applyAlignment="1" applyProtection="1">
      <alignment horizontal="left" vertical="center" wrapText="1"/>
      <protection locked="0"/>
    </xf>
    <xf numFmtId="0" fontId="29" fillId="4" borderId="12" xfId="0" applyFont="1" applyFill="1" applyBorder="1" applyAlignment="1" applyProtection="1">
      <alignment horizontal="center" vertical="center" wrapText="1"/>
      <protection locked="0"/>
    </xf>
    <xf numFmtId="165" fontId="29" fillId="4" borderId="12" xfId="0" applyNumberFormat="1" applyFont="1" applyFill="1" applyBorder="1" applyAlignment="1" applyProtection="1">
      <alignment vertical="center"/>
      <protection locked="0"/>
    </xf>
    <xf numFmtId="0" fontId="30" fillId="4" borderId="12" xfId="0" applyFont="1" applyFill="1" applyBorder="1" applyAlignment="1" applyProtection="1">
      <alignment horizontal="left" vertical="center" wrapText="1"/>
      <protection locked="0"/>
    </xf>
    <xf numFmtId="0" fontId="30" fillId="4" borderId="12" xfId="0" applyFont="1" applyFill="1" applyBorder="1" applyAlignment="1" applyProtection="1">
      <alignment horizontal="center" vertical="center" wrapText="1"/>
      <protection locked="0"/>
    </xf>
    <xf numFmtId="165" fontId="30" fillId="4" borderId="12" xfId="0" applyNumberFormat="1" applyFont="1" applyFill="1" applyBorder="1" applyAlignment="1" applyProtection="1">
      <alignment vertical="center"/>
      <protection locked="0"/>
    </xf>
    <xf numFmtId="166" fontId="5" fillId="0" borderId="29" xfId="0" applyNumberFormat="1" applyFont="1" applyBorder="1" applyAlignment="1">
      <alignment horizontal="right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0" fillId="0" borderId="19" xfId="0" applyFill="1" applyBorder="1"/>
    <xf numFmtId="0" fontId="0" fillId="0" borderId="0" xfId="0" applyFill="1" applyBorder="1"/>
    <xf numFmtId="165" fontId="29" fillId="4" borderId="24" xfId="0" applyNumberFormat="1" applyFont="1" applyFill="1" applyBorder="1" applyAlignment="1" applyProtection="1">
      <alignment vertical="center"/>
      <protection locked="0"/>
    </xf>
    <xf numFmtId="165" fontId="30" fillId="4" borderId="24" xfId="0" applyNumberFormat="1" applyFont="1" applyFill="1" applyBorder="1" applyAlignment="1" applyProtection="1">
      <alignment vertical="center"/>
      <protection locked="0"/>
    </xf>
    <xf numFmtId="0" fontId="0" fillId="0" borderId="19" xfId="0" applyBorder="1"/>
    <xf numFmtId="0" fontId="0" fillId="0" borderId="0" xfId="0" applyBorder="1"/>
    <xf numFmtId="0" fontId="0" fillId="0" borderId="21" xfId="0" applyBorder="1"/>
    <xf numFmtId="0" fontId="0" fillId="0" borderId="22" xfId="0" applyBorder="1"/>
    <xf numFmtId="0" fontId="29" fillId="4" borderId="30" xfId="0" applyFont="1" applyFill="1" applyBorder="1" applyAlignment="1" applyProtection="1">
      <alignment horizontal="left" vertical="center" wrapText="1"/>
      <protection locked="0"/>
    </xf>
    <xf numFmtId="0" fontId="29" fillId="4" borderId="30" xfId="0" applyFont="1" applyFill="1" applyBorder="1" applyAlignment="1" applyProtection="1">
      <alignment horizontal="center" vertical="center" wrapText="1"/>
      <protection locked="0"/>
    </xf>
    <xf numFmtId="165" fontId="29" fillId="4" borderId="30" xfId="0" applyNumberFormat="1" applyFont="1" applyFill="1" applyBorder="1" applyAlignment="1" applyProtection="1">
      <alignment vertical="center"/>
      <protection locked="0"/>
    </xf>
    <xf numFmtId="165" fontId="29" fillId="4" borderId="31" xfId="0" applyNumberFormat="1" applyFon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165" fontId="1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14" fillId="2" borderId="5" xfId="0" applyFont="1" applyFill="1" applyBorder="1" applyAlignment="1">
      <alignment horizontal="center" vertical="center"/>
    </xf>
    <xf numFmtId="165" fontId="16" fillId="0" borderId="0" xfId="0" applyNumberFormat="1" applyFont="1" applyBorder="1" applyAlignment="1">
      <alignment horizontal="right" vertical="center"/>
    </xf>
    <xf numFmtId="165" fontId="16" fillId="0" borderId="0" xfId="0" applyNumberFormat="1" applyFont="1" applyBorder="1" applyAlignment="1">
      <alignment horizontal="center" vertical="center"/>
    </xf>
    <xf numFmtId="165" fontId="16" fillId="0" borderId="20" xfId="0" applyNumberFormat="1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right" vertical="center"/>
    </xf>
    <xf numFmtId="0" fontId="18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</cellXfs>
  <cellStyles count="10">
    <cellStyle name="Normálna" xfId="0" builtinId="0" customBuiltin="1"/>
    <cellStyle name="Normálna 12" xfId="3" xr:uid="{00000000-0005-0000-0000-000002000000}"/>
    <cellStyle name="Normálna 2" xfId="2" xr:uid="{00000000-0005-0000-0000-000003000000}"/>
    <cellStyle name="Normálna 3" xfId="7" xr:uid="{6EA9AAE0-C3C6-4BD3-83DC-35D9CD60CFE5}"/>
    <cellStyle name="normálne 2 4 2 2" xfId="6" xr:uid="{00000000-0005-0000-0000-000004000000}"/>
    <cellStyle name="normálne 9 2" xfId="1" xr:uid="{00000000-0005-0000-0000-000005000000}"/>
    <cellStyle name="normálne 9 2 2" xfId="4" xr:uid="{00000000-0005-0000-0000-000006000000}"/>
    <cellStyle name="normálne_Rozpočet na SORO" xfId="8" xr:uid="{FFC84855-5DD1-44C7-AE7A-96E09F4E2325}"/>
    <cellStyle name="normální_Cenová ponuka slaboprúd_študentský internát" xfId="5" xr:uid="{00000000-0005-0000-0000-000007000000}"/>
    <cellStyle name="Stil 1" xfId="9" xr:uid="{B328CDF0-261B-4CF9-86C8-7A2F2BA5437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BZ24"/>
  <sheetViews>
    <sheetView showGridLines="0" zoomScale="85" zoomScaleNormal="85" workbookViewId="0">
      <selection activeCell="AO34" sqref="AO34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1" style="1" customWidth="1"/>
    <col min="35" max="35" width="10.1640625" style="1" customWidth="1"/>
    <col min="36" max="37" width="2.5" style="1" customWidth="1"/>
    <col min="38" max="38" width="1.1640625" style="1" customWidth="1"/>
    <col min="39" max="39" width="14.83203125" style="1" customWidth="1"/>
    <col min="40" max="40" width="9" style="1" customWidth="1"/>
    <col min="41" max="41" width="16.1640625" style="1" customWidth="1"/>
    <col min="42" max="42" width="4.1640625" style="1" customWidth="1"/>
    <col min="43" max="43" width="15.6640625" style="1" hidden="1" customWidth="1"/>
    <col min="44" max="44" width="19.83203125" style="1" hidden="1" customWidth="1"/>
    <col min="45" max="45" width="17.83203125" style="90" hidden="1" customWidth="1"/>
    <col min="46" max="46" width="17" style="1" hidden="1" customWidth="1"/>
    <col min="47" max="47" width="1.5" style="1" customWidth="1"/>
    <col min="58" max="78" width="9.33203125" style="1" hidden="1"/>
  </cols>
  <sheetData>
    <row r="4" spans="1:47" s="124" customFormat="1" ht="6.95" customHeight="1" x14ac:dyDescent="0.2">
      <c r="A4" s="120"/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55"/>
      <c r="AQ4" s="38"/>
      <c r="AR4" s="39"/>
      <c r="AS4" s="92"/>
      <c r="AT4" s="92"/>
    </row>
    <row r="5" spans="1:47" s="124" customFormat="1" ht="24.95" customHeight="1" x14ac:dyDescent="0.2">
      <c r="A5" s="120"/>
      <c r="B5" s="40"/>
      <c r="C5" s="41" t="s">
        <v>81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41"/>
      <c r="AN5" s="41"/>
      <c r="AO5" s="122"/>
      <c r="AP5" s="96"/>
      <c r="AQ5" s="122"/>
      <c r="AR5" s="125"/>
      <c r="AS5" s="93"/>
      <c r="AT5" s="93"/>
    </row>
    <row r="6" spans="1:47" s="124" customFormat="1" ht="6.95" customHeight="1" x14ac:dyDescent="0.2">
      <c r="A6" s="120"/>
      <c r="B6" s="40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96"/>
      <c r="AQ6" s="122"/>
      <c r="AR6" s="125"/>
      <c r="AS6" s="93"/>
      <c r="AT6" s="93"/>
    </row>
    <row r="7" spans="1:47" s="3" customFormat="1" ht="12" customHeight="1" x14ac:dyDescent="0.2">
      <c r="B7" s="42"/>
      <c r="C7" s="121" t="s">
        <v>2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94"/>
      <c r="AQ7" s="118"/>
      <c r="AR7" s="118"/>
      <c r="AS7" s="94"/>
      <c r="AT7" s="94"/>
    </row>
    <row r="8" spans="1:47" s="4" customFormat="1" ht="36.950000000000003" customHeight="1" x14ac:dyDescent="0.2">
      <c r="B8" s="43"/>
      <c r="C8" s="44" t="s">
        <v>3</v>
      </c>
      <c r="D8" s="117"/>
      <c r="E8" s="117"/>
      <c r="F8" s="117"/>
      <c r="G8" s="117"/>
      <c r="H8" s="117"/>
      <c r="I8" s="117"/>
      <c r="J8" s="117"/>
      <c r="K8" s="117"/>
      <c r="L8" s="155" t="s">
        <v>83</v>
      </c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95"/>
      <c r="AQ8" s="117"/>
      <c r="AR8" s="117"/>
      <c r="AS8" s="95"/>
      <c r="AT8" s="95"/>
    </row>
    <row r="9" spans="1:47" s="124" customFormat="1" ht="6.95" customHeight="1" x14ac:dyDescent="0.2">
      <c r="A9" s="120"/>
      <c r="B9" s="40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96"/>
      <c r="AQ9" s="122"/>
      <c r="AR9" s="125"/>
      <c r="AS9" s="93"/>
      <c r="AT9" s="93"/>
    </row>
    <row r="10" spans="1:47" s="124" customFormat="1" ht="12" customHeight="1" x14ac:dyDescent="0.2">
      <c r="A10" s="120"/>
      <c r="B10" s="40"/>
      <c r="C10" s="121" t="s">
        <v>4</v>
      </c>
      <c r="D10" s="122"/>
      <c r="E10" s="122"/>
      <c r="F10" s="122"/>
      <c r="G10" s="122"/>
      <c r="H10" s="122"/>
      <c r="I10" s="122"/>
      <c r="J10" s="122"/>
      <c r="K10" s="122"/>
      <c r="L10" s="45" t="s">
        <v>49</v>
      </c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1" t="s">
        <v>6</v>
      </c>
      <c r="AJ10" s="122"/>
      <c r="AK10" s="122"/>
      <c r="AL10" s="122"/>
      <c r="AM10" s="156">
        <v>44732</v>
      </c>
      <c r="AN10" s="156"/>
      <c r="AO10" s="122"/>
      <c r="AP10" s="96"/>
      <c r="AQ10" s="122"/>
      <c r="AR10" s="125"/>
      <c r="AS10" s="93"/>
      <c r="AT10" s="93"/>
    </row>
    <row r="11" spans="1:47" s="124" customFormat="1" ht="6.95" customHeight="1" x14ac:dyDescent="0.2">
      <c r="A11" s="120"/>
      <c r="B11" s="40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96"/>
      <c r="AQ11" s="122"/>
      <c r="AR11" s="125"/>
      <c r="AS11" s="93"/>
      <c r="AT11" s="93"/>
    </row>
    <row r="12" spans="1:47" s="124" customFormat="1" ht="29.45" customHeight="1" x14ac:dyDescent="0.2">
      <c r="A12" s="120"/>
      <c r="B12" s="40"/>
      <c r="C12" s="121" t="s">
        <v>7</v>
      </c>
      <c r="D12" s="122"/>
      <c r="E12" s="122"/>
      <c r="F12" s="122"/>
      <c r="G12" s="122"/>
      <c r="H12" s="122"/>
      <c r="I12" s="122"/>
      <c r="J12" s="122"/>
      <c r="K12" s="122"/>
      <c r="L12" s="154" t="s">
        <v>50</v>
      </c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21" t="s">
        <v>9</v>
      </c>
      <c r="AJ12" s="122"/>
      <c r="AK12" s="122"/>
      <c r="AL12" s="122"/>
      <c r="AM12" s="157" t="s">
        <v>5</v>
      </c>
      <c r="AN12" s="157"/>
      <c r="AO12" s="157"/>
      <c r="AP12" s="158"/>
      <c r="AQ12" s="122"/>
      <c r="AR12" s="66"/>
      <c r="AS12" s="86"/>
      <c r="AT12" s="93"/>
      <c r="AU12" s="11"/>
    </row>
    <row r="13" spans="1:47" s="124" customFormat="1" ht="15.2" customHeight="1" x14ac:dyDescent="0.2">
      <c r="A13" s="120"/>
      <c r="B13" s="40"/>
      <c r="C13" s="121" t="s">
        <v>8</v>
      </c>
      <c r="D13" s="122"/>
      <c r="E13" s="122"/>
      <c r="F13" s="122"/>
      <c r="G13" s="122"/>
      <c r="H13" s="122"/>
      <c r="I13" s="122"/>
      <c r="J13" s="122"/>
      <c r="K13" s="122"/>
      <c r="L13" s="118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1" t="s">
        <v>10</v>
      </c>
      <c r="AJ13" s="122"/>
      <c r="AK13" s="122"/>
      <c r="AL13" s="122"/>
      <c r="AM13" s="157"/>
      <c r="AN13" s="157"/>
      <c r="AO13" s="157"/>
      <c r="AP13" s="158"/>
      <c r="AQ13" s="122"/>
      <c r="AR13" s="67"/>
      <c r="AS13" s="88"/>
      <c r="AT13" s="96"/>
      <c r="AU13" s="122"/>
    </row>
    <row r="14" spans="1:47" s="124" customFormat="1" ht="27.6" customHeight="1" x14ac:dyDescent="0.2">
      <c r="A14" s="120"/>
      <c r="B14" s="40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96"/>
      <c r="AQ14" s="122"/>
      <c r="AR14" s="67"/>
      <c r="AS14" s="87"/>
      <c r="AT14" s="96"/>
      <c r="AU14" s="122"/>
    </row>
    <row r="15" spans="1:47" s="124" customFormat="1" ht="56.65" customHeight="1" x14ac:dyDescent="0.2">
      <c r="A15" s="120"/>
      <c r="B15" s="40"/>
      <c r="C15" s="163" t="s">
        <v>11</v>
      </c>
      <c r="D15" s="159"/>
      <c r="E15" s="159"/>
      <c r="F15" s="159"/>
      <c r="G15" s="159"/>
      <c r="H15" s="12"/>
      <c r="I15" s="159" t="s">
        <v>12</v>
      </c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65" t="s">
        <v>13</v>
      </c>
      <c r="AH15" s="165"/>
      <c r="AI15" s="165"/>
      <c r="AJ15" s="165"/>
      <c r="AK15" s="165"/>
      <c r="AL15" s="165"/>
      <c r="AM15" s="165"/>
      <c r="AN15" s="159" t="s">
        <v>14</v>
      </c>
      <c r="AO15" s="159"/>
      <c r="AP15" s="164"/>
      <c r="AQ15" s="46" t="s">
        <v>15</v>
      </c>
      <c r="AR15" s="36" t="s">
        <v>51</v>
      </c>
      <c r="AS15" s="89" t="s">
        <v>52</v>
      </c>
      <c r="AT15" s="89" t="s">
        <v>57</v>
      </c>
      <c r="AU15" s="13"/>
    </row>
    <row r="16" spans="1:47" s="124" customFormat="1" ht="10.9" customHeight="1" x14ac:dyDescent="0.2">
      <c r="A16" s="120"/>
      <c r="B16" s="40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96"/>
      <c r="AQ16" s="122"/>
      <c r="AR16" s="122"/>
      <c r="AS16" s="96"/>
      <c r="AT16" s="96"/>
      <c r="AU16" s="14"/>
    </row>
    <row r="17" spans="1:78" s="5" customFormat="1" ht="32.450000000000003" customHeight="1" x14ac:dyDescent="0.2">
      <c r="B17" s="47"/>
      <c r="C17" s="48" t="s">
        <v>16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160">
        <f>AM18</f>
        <v>0</v>
      </c>
      <c r="AH17" s="160"/>
      <c r="AI17" s="160"/>
      <c r="AJ17" s="160"/>
      <c r="AK17" s="160"/>
      <c r="AL17" s="160"/>
      <c r="AM17" s="160"/>
      <c r="AN17" s="161">
        <f>AO18</f>
        <v>0</v>
      </c>
      <c r="AO17" s="161"/>
      <c r="AP17" s="162"/>
      <c r="AQ17" s="153" t="e">
        <v>#REF!</v>
      </c>
      <c r="AR17" s="153"/>
      <c r="AS17" s="98" t="e">
        <v>#REF!</v>
      </c>
      <c r="AT17" s="98" t="e">
        <v>#REF!</v>
      </c>
      <c r="AU17" s="119" t="e">
        <v>#REF!</v>
      </c>
      <c r="BF17" s="15" t="s">
        <v>17</v>
      </c>
      <c r="BG17" s="15" t="s">
        <v>18</v>
      </c>
      <c r="BH17" s="16" t="s">
        <v>19</v>
      </c>
      <c r="BI17" s="15" t="s">
        <v>20</v>
      </c>
      <c r="BJ17" s="15" t="s">
        <v>1</v>
      </c>
      <c r="BK17" s="15" t="s">
        <v>21</v>
      </c>
      <c r="BY17" s="15" t="s">
        <v>0</v>
      </c>
    </row>
    <row r="18" spans="1:78" s="6" customFormat="1" ht="16.5" customHeight="1" x14ac:dyDescent="0.2">
      <c r="B18" s="50"/>
      <c r="C18" s="51"/>
      <c r="D18" s="114"/>
      <c r="E18" s="114"/>
      <c r="F18" s="114"/>
      <c r="G18" s="114"/>
      <c r="H18" s="114"/>
      <c r="I18" s="52"/>
      <c r="J18" s="166" t="s">
        <v>54</v>
      </c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15"/>
      <c r="AH18" s="113"/>
      <c r="AI18" s="113"/>
      <c r="AJ18" s="113"/>
      <c r="AK18" s="113"/>
      <c r="AL18" s="113"/>
      <c r="AM18" s="113">
        <f>'tribúna-šatne'!J46</f>
        <v>0</v>
      </c>
      <c r="AN18" s="113"/>
      <c r="AO18" s="113">
        <f>AM18*1.2</f>
        <v>0</v>
      </c>
      <c r="AP18" s="99"/>
      <c r="AQ18" s="113"/>
      <c r="AR18" s="113"/>
      <c r="AS18" s="99" t="e">
        <v>#REF!</v>
      </c>
      <c r="AT18" s="99">
        <v>0</v>
      </c>
      <c r="AU18" s="116"/>
      <c r="BF18" s="17"/>
      <c r="BG18" s="17"/>
      <c r="BI18" s="17"/>
      <c r="BJ18" s="17"/>
      <c r="BK18" s="17"/>
      <c r="BY18" s="17"/>
      <c r="BZ18" s="17"/>
    </row>
    <row r="19" spans="1:78" s="124" customFormat="1" ht="30" customHeight="1" x14ac:dyDescent="0.2">
      <c r="A19" s="120"/>
      <c r="B19" s="40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96"/>
      <c r="AQ19" s="122"/>
      <c r="AR19" s="122"/>
      <c r="AS19" s="96"/>
      <c r="AT19" s="96"/>
      <c r="AU19" s="120"/>
    </row>
    <row r="20" spans="1:78" s="124" customFormat="1" ht="6.95" customHeight="1" x14ac:dyDescent="0.2">
      <c r="A20" s="120"/>
      <c r="B20" s="53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97"/>
      <c r="AQ20" s="54"/>
      <c r="AR20" s="54"/>
      <c r="AS20" s="97"/>
      <c r="AT20" s="97"/>
      <c r="AU20" s="120"/>
    </row>
    <row r="21" spans="1:78" x14ac:dyDescent="0.2">
      <c r="AS21" s="91"/>
    </row>
    <row r="24" spans="1:78" x14ac:dyDescent="0.2">
      <c r="AT24" s="32"/>
    </row>
  </sheetData>
  <mergeCells count="13">
    <mergeCell ref="C15:G15"/>
    <mergeCell ref="AN15:AP15"/>
    <mergeCell ref="AG15:AM15"/>
    <mergeCell ref="J18:AF18"/>
    <mergeCell ref="AM13:AP13"/>
    <mergeCell ref="AQ17:AR17"/>
    <mergeCell ref="L12:AH12"/>
    <mergeCell ref="L8:AO8"/>
    <mergeCell ref="AM10:AN10"/>
    <mergeCell ref="AM12:AP12"/>
    <mergeCell ref="I15:AF15"/>
    <mergeCell ref="AG17:AM17"/>
    <mergeCell ref="AN17:AP17"/>
  </mergeCells>
  <pageMargins left="0.39374999999999999" right="0.39374999999999999" top="0.39374999999999999" bottom="0.39374999999999999" header="0" footer="0"/>
  <pageSetup paperSize="9" scale="82" fitToHeight="100" orientation="landscape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A420B-3928-460B-BBE5-2C3B22830A60}">
  <sheetPr>
    <pageSetUpPr fitToPage="1"/>
  </sheetPr>
  <dimension ref="B2:J78"/>
  <sheetViews>
    <sheetView tabSelected="1" zoomScale="85" zoomScaleNormal="85" workbookViewId="0">
      <selection activeCell="O57" sqref="O57"/>
    </sheetView>
  </sheetViews>
  <sheetFormatPr defaultColWidth="9.1640625" defaultRowHeight="11.25" x14ac:dyDescent="0.2"/>
  <cols>
    <col min="1" max="1" width="8.33203125" style="62" customWidth="1"/>
    <col min="2" max="2" width="1.5" style="62" customWidth="1"/>
    <col min="3" max="3" width="4.1640625" style="62" customWidth="1"/>
    <col min="4" max="4" width="4.33203125" style="62" customWidth="1"/>
    <col min="5" max="5" width="17.1640625" style="62" customWidth="1"/>
    <col min="6" max="6" width="50.83203125" style="62" customWidth="1"/>
    <col min="7" max="7" width="7.5" style="62" customWidth="1"/>
    <col min="8" max="8" width="11.5" style="62" customWidth="1"/>
    <col min="9" max="10" width="20.1640625" style="62" customWidth="1"/>
    <col min="11" max="16384" width="9.1640625" style="62"/>
  </cols>
  <sheetData>
    <row r="2" spans="2:10" s="2" customFormat="1" ht="6.95" hidden="1" customHeight="1" x14ac:dyDescent="0.2">
      <c r="B2" s="68"/>
      <c r="C2" s="34"/>
      <c r="D2" s="34"/>
      <c r="E2" s="34"/>
      <c r="F2" s="34"/>
      <c r="G2" s="34"/>
      <c r="H2" s="34"/>
      <c r="I2" s="34"/>
      <c r="J2" s="34"/>
    </row>
    <row r="3" spans="2:10" s="2" customFormat="1" ht="24.95" hidden="1" customHeight="1" x14ac:dyDescent="0.2">
      <c r="B3" s="10"/>
      <c r="C3" s="9" t="s">
        <v>23</v>
      </c>
    </row>
    <row r="4" spans="2:10" s="2" customFormat="1" ht="6.95" hidden="1" customHeight="1" x14ac:dyDescent="0.2">
      <c r="B4" s="10"/>
    </row>
    <row r="5" spans="2:10" s="2" customFormat="1" ht="12" hidden="1" customHeight="1" x14ac:dyDescent="0.2">
      <c r="B5" s="10"/>
      <c r="C5" s="65" t="s">
        <v>3</v>
      </c>
    </row>
    <row r="6" spans="2:10" s="2" customFormat="1" ht="23.65" hidden="1" customHeight="1" x14ac:dyDescent="0.2">
      <c r="B6" s="10"/>
      <c r="E6" s="167" t="e">
        <f>#REF!</f>
        <v>#REF!</v>
      </c>
      <c r="F6" s="168"/>
      <c r="G6" s="168"/>
      <c r="H6" s="168"/>
    </row>
    <row r="7" spans="2:10" s="2" customFormat="1" ht="12" hidden="1" customHeight="1" x14ac:dyDescent="0.2">
      <c r="B7" s="10"/>
      <c r="C7" s="65" t="s">
        <v>22</v>
      </c>
    </row>
    <row r="8" spans="2:10" s="2" customFormat="1" ht="16.5" hidden="1" customHeight="1" x14ac:dyDescent="0.2">
      <c r="B8" s="10"/>
      <c r="E8" s="169" t="e">
        <f>#REF!</f>
        <v>#REF!</v>
      </c>
      <c r="F8" s="170"/>
      <c r="G8" s="170"/>
      <c r="H8" s="170"/>
    </row>
    <row r="9" spans="2:10" s="2" customFormat="1" ht="6.95" hidden="1" customHeight="1" x14ac:dyDescent="0.2">
      <c r="B9" s="10"/>
    </row>
    <row r="10" spans="2:10" s="2" customFormat="1" ht="12" hidden="1" customHeight="1" x14ac:dyDescent="0.2">
      <c r="B10" s="10"/>
      <c r="C10" s="65" t="s">
        <v>4</v>
      </c>
      <c r="F10" s="63" t="e">
        <f>#REF!</f>
        <v>#REF!</v>
      </c>
      <c r="I10" s="65" t="s">
        <v>6</v>
      </c>
      <c r="J10" s="31" t="e">
        <f>IF(#REF!="","",#REF!)</f>
        <v>#REF!</v>
      </c>
    </row>
    <row r="11" spans="2:10" s="2" customFormat="1" ht="6.95" hidden="1" customHeight="1" x14ac:dyDescent="0.2">
      <c r="B11" s="10"/>
    </row>
    <row r="12" spans="2:10" s="2" customFormat="1" ht="15.2" hidden="1" customHeight="1" x14ac:dyDescent="0.2">
      <c r="B12" s="10"/>
      <c r="C12" s="65" t="s">
        <v>7</v>
      </c>
      <c r="F12" s="63" t="e">
        <f>#REF!</f>
        <v>#REF!</v>
      </c>
      <c r="I12" s="65" t="s">
        <v>9</v>
      </c>
      <c r="J12" s="60" t="e">
        <f>#REF!</f>
        <v>#REF!</v>
      </c>
    </row>
    <row r="13" spans="2:10" s="2" customFormat="1" ht="15.2" hidden="1" customHeight="1" x14ac:dyDescent="0.2">
      <c r="B13" s="10"/>
      <c r="C13" s="65" t="s">
        <v>8</v>
      </c>
      <c r="F13" s="63" t="e">
        <f>IF(#REF!="","",#REF!)</f>
        <v>#REF!</v>
      </c>
      <c r="I13" s="65" t="s">
        <v>10</v>
      </c>
      <c r="J13" s="60" t="e">
        <f>#REF!</f>
        <v>#REF!</v>
      </c>
    </row>
    <row r="14" spans="2:10" s="2" customFormat="1" ht="10.35" hidden="1" customHeight="1" x14ac:dyDescent="0.2">
      <c r="B14" s="10"/>
    </row>
    <row r="15" spans="2:10" s="2" customFormat="1" ht="29.25" hidden="1" customHeight="1" x14ac:dyDescent="0.2">
      <c r="B15" s="10"/>
      <c r="C15" s="18" t="s">
        <v>24</v>
      </c>
      <c r="D15" s="35"/>
      <c r="E15" s="35"/>
      <c r="F15" s="35"/>
      <c r="G15" s="35"/>
      <c r="H15" s="35"/>
      <c r="I15" s="35"/>
      <c r="J15" s="19" t="s">
        <v>25</v>
      </c>
    </row>
    <row r="16" spans="2:10" s="2" customFormat="1" ht="10.35" hidden="1" customHeight="1" x14ac:dyDescent="0.2">
      <c r="B16" s="10"/>
    </row>
    <row r="17" spans="2:10" s="2" customFormat="1" ht="22.9" hidden="1" customHeight="1" x14ac:dyDescent="0.2">
      <c r="B17" s="10"/>
      <c r="C17" s="20" t="s">
        <v>26</v>
      </c>
      <c r="J17" s="61">
        <f>J46</f>
        <v>0</v>
      </c>
    </row>
    <row r="18" spans="2:10" s="7" customFormat="1" ht="24.95" hidden="1" customHeight="1" x14ac:dyDescent="0.2">
      <c r="B18" s="21"/>
      <c r="D18" s="22" t="s">
        <v>27</v>
      </c>
      <c r="E18" s="23"/>
      <c r="F18" s="23"/>
      <c r="G18" s="23"/>
      <c r="H18" s="23"/>
      <c r="I18" s="23"/>
      <c r="J18" s="24">
        <f>J48</f>
        <v>0</v>
      </c>
    </row>
    <row r="19" spans="2:10" s="64" customFormat="1" ht="19.899999999999999" hidden="1" customHeight="1" x14ac:dyDescent="0.2">
      <c r="B19" s="25"/>
      <c r="D19" s="26" t="s">
        <v>28</v>
      </c>
      <c r="E19" s="27"/>
      <c r="F19" s="27"/>
      <c r="G19" s="27"/>
      <c r="H19" s="27"/>
      <c r="I19" s="27"/>
      <c r="J19" s="28" t="e">
        <f>#REF!</f>
        <v>#REF!</v>
      </c>
    </row>
    <row r="20" spans="2:10" s="64" customFormat="1" ht="19.899999999999999" hidden="1" customHeight="1" x14ac:dyDescent="0.2">
      <c r="B20" s="25"/>
      <c r="D20" s="26" t="s">
        <v>29</v>
      </c>
      <c r="E20" s="27"/>
      <c r="F20" s="27"/>
      <c r="G20" s="27"/>
      <c r="H20" s="27"/>
      <c r="I20" s="27"/>
      <c r="J20" s="28" t="e">
        <f>#REF!</f>
        <v>#REF!</v>
      </c>
    </row>
    <row r="21" spans="2:10" s="64" customFormat="1" ht="19.899999999999999" hidden="1" customHeight="1" x14ac:dyDescent="0.2">
      <c r="B21" s="25"/>
      <c r="D21" s="26" t="s">
        <v>30</v>
      </c>
      <c r="E21" s="27"/>
      <c r="F21" s="27"/>
      <c r="G21" s="27"/>
      <c r="H21" s="27"/>
      <c r="I21" s="27"/>
      <c r="J21" s="28" t="e">
        <f>#REF!</f>
        <v>#REF!</v>
      </c>
    </row>
    <row r="22" spans="2:10" s="64" customFormat="1" ht="19.899999999999999" hidden="1" customHeight="1" x14ac:dyDescent="0.2">
      <c r="B22" s="25"/>
      <c r="D22" s="26" t="s">
        <v>31</v>
      </c>
      <c r="E22" s="27"/>
      <c r="F22" s="27"/>
      <c r="G22" s="27"/>
      <c r="H22" s="27"/>
      <c r="I22" s="27"/>
      <c r="J22" s="28" t="e">
        <f>#REF!</f>
        <v>#REF!</v>
      </c>
    </row>
    <row r="23" spans="2:10" s="64" customFormat="1" ht="19.899999999999999" hidden="1" customHeight="1" x14ac:dyDescent="0.2">
      <c r="B23" s="25"/>
      <c r="D23" s="26" t="s">
        <v>32</v>
      </c>
      <c r="E23" s="27"/>
      <c r="F23" s="27"/>
      <c r="G23" s="27"/>
      <c r="H23" s="27"/>
      <c r="I23" s="27"/>
      <c r="J23" s="28" t="e">
        <f>#REF!</f>
        <v>#REF!</v>
      </c>
    </row>
    <row r="24" spans="2:10" s="64" customFormat="1" ht="19.899999999999999" hidden="1" customHeight="1" x14ac:dyDescent="0.2">
      <c r="B24" s="25"/>
      <c r="D24" s="26" t="s">
        <v>33</v>
      </c>
      <c r="E24" s="27"/>
      <c r="F24" s="27"/>
      <c r="G24" s="27"/>
      <c r="H24" s="27"/>
      <c r="I24" s="27"/>
      <c r="J24" s="28" t="e">
        <f>#REF!</f>
        <v>#REF!</v>
      </c>
    </row>
    <row r="25" spans="2:10" s="64" customFormat="1" ht="19.899999999999999" hidden="1" customHeight="1" x14ac:dyDescent="0.2">
      <c r="B25" s="25"/>
      <c r="D25" s="26" t="s">
        <v>34</v>
      </c>
      <c r="E25" s="27"/>
      <c r="F25" s="27"/>
      <c r="G25" s="27"/>
      <c r="H25" s="27"/>
      <c r="I25" s="27"/>
      <c r="J25" s="28" t="e">
        <f>#REF!</f>
        <v>#REF!</v>
      </c>
    </row>
    <row r="26" spans="2:10" s="7" customFormat="1" ht="24.95" hidden="1" customHeight="1" x14ac:dyDescent="0.2">
      <c r="B26" s="21"/>
      <c r="D26" s="22" t="s">
        <v>35</v>
      </c>
      <c r="E26" s="23"/>
      <c r="F26" s="23"/>
      <c r="G26" s="23"/>
      <c r="H26" s="23"/>
      <c r="I26" s="23"/>
      <c r="J26" s="24" t="e">
        <f>#REF!</f>
        <v>#REF!</v>
      </c>
    </row>
    <row r="27" spans="2:10" s="2" customFormat="1" ht="21.75" hidden="1" customHeight="1" x14ac:dyDescent="0.2">
      <c r="B27" s="10"/>
    </row>
    <row r="28" spans="2:10" s="2" customFormat="1" ht="6.95" hidden="1" customHeight="1" x14ac:dyDescent="0.2">
      <c r="B28" s="69"/>
      <c r="C28" s="33"/>
      <c r="D28" s="33"/>
      <c r="E28" s="33"/>
      <c r="F28" s="33"/>
      <c r="G28" s="33"/>
      <c r="H28" s="33"/>
      <c r="I28" s="33"/>
      <c r="J28" s="33"/>
    </row>
    <row r="29" spans="2:10" hidden="1" x14ac:dyDescent="0.2"/>
    <row r="30" spans="2:10" hidden="1" x14ac:dyDescent="0.2"/>
    <row r="31" spans="2:10" hidden="1" x14ac:dyDescent="0.2"/>
    <row r="32" spans="2:10" s="2" customFormat="1" ht="6.95" customHeight="1" x14ac:dyDescent="0.2">
      <c r="B32" s="70"/>
      <c r="C32" s="39"/>
      <c r="D32" s="39"/>
      <c r="E32" s="39"/>
      <c r="F32" s="39"/>
      <c r="G32" s="39"/>
      <c r="H32" s="39"/>
      <c r="I32" s="39"/>
      <c r="J32" s="92"/>
    </row>
    <row r="33" spans="2:10" s="2" customFormat="1" ht="24.95" customHeight="1" x14ac:dyDescent="0.2">
      <c r="B33" s="58"/>
      <c r="C33" s="41" t="s">
        <v>82</v>
      </c>
      <c r="D33" s="127"/>
      <c r="E33" s="127"/>
      <c r="F33" s="127"/>
      <c r="G33" s="127"/>
      <c r="H33" s="127"/>
      <c r="I33" s="127"/>
      <c r="J33" s="71"/>
    </row>
    <row r="34" spans="2:10" s="2" customFormat="1" ht="6.95" customHeight="1" x14ac:dyDescent="0.2">
      <c r="B34" s="58"/>
      <c r="C34" s="127"/>
      <c r="D34" s="127"/>
      <c r="E34" s="127"/>
      <c r="F34" s="127"/>
      <c r="G34" s="127"/>
      <c r="H34" s="127"/>
      <c r="I34" s="127"/>
      <c r="J34" s="93"/>
    </row>
    <row r="35" spans="2:10" s="2" customFormat="1" ht="12" customHeight="1" x14ac:dyDescent="0.2">
      <c r="B35" s="58"/>
      <c r="C35" s="121" t="s">
        <v>3</v>
      </c>
      <c r="D35" s="127"/>
      <c r="E35" s="127"/>
      <c r="F35" s="127"/>
      <c r="G35" s="127"/>
      <c r="H35" s="127"/>
      <c r="I35" s="127"/>
      <c r="J35" s="93"/>
    </row>
    <row r="36" spans="2:10" s="2" customFormat="1" ht="26.25" customHeight="1" x14ac:dyDescent="0.2">
      <c r="B36" s="58"/>
      <c r="C36" s="127"/>
      <c r="D36" s="127"/>
      <c r="E36" s="171" t="s">
        <v>83</v>
      </c>
      <c r="F36" s="172"/>
      <c r="G36" s="172"/>
      <c r="H36" s="172"/>
      <c r="I36" s="127"/>
      <c r="J36" s="93"/>
    </row>
    <row r="37" spans="2:10" s="2" customFormat="1" ht="12" customHeight="1" x14ac:dyDescent="0.2">
      <c r="B37" s="58"/>
      <c r="C37" s="121" t="s">
        <v>22</v>
      </c>
      <c r="D37" s="127"/>
      <c r="E37" s="127"/>
      <c r="F37" s="127"/>
      <c r="G37" s="127"/>
      <c r="H37" s="127"/>
      <c r="I37" s="127"/>
      <c r="J37" s="93"/>
    </row>
    <row r="38" spans="2:10" s="2" customFormat="1" ht="16.5" customHeight="1" x14ac:dyDescent="0.2">
      <c r="B38" s="58"/>
      <c r="C38" s="127"/>
      <c r="D38" s="127"/>
      <c r="E38" s="155"/>
      <c r="F38" s="173"/>
      <c r="G38" s="173"/>
      <c r="H38" s="173"/>
      <c r="I38" s="127"/>
      <c r="J38" s="93"/>
    </row>
    <row r="39" spans="2:10" s="2" customFormat="1" ht="6.95" customHeight="1" x14ac:dyDescent="0.2">
      <c r="B39" s="58"/>
      <c r="C39" s="127"/>
      <c r="D39" s="127"/>
      <c r="E39" s="127"/>
      <c r="F39" s="127"/>
      <c r="G39" s="127"/>
      <c r="H39" s="127"/>
      <c r="I39" s="127"/>
      <c r="J39" s="93"/>
    </row>
    <row r="40" spans="2:10" s="2" customFormat="1" ht="12" customHeight="1" x14ac:dyDescent="0.2">
      <c r="B40" s="58"/>
      <c r="C40" s="121" t="s">
        <v>4</v>
      </c>
      <c r="D40" s="127"/>
      <c r="E40" s="127"/>
      <c r="F40" s="123" t="s">
        <v>49</v>
      </c>
      <c r="G40" s="127"/>
      <c r="H40" s="127"/>
      <c r="I40" s="121" t="s">
        <v>6</v>
      </c>
      <c r="J40" s="56">
        <v>44732</v>
      </c>
    </row>
    <row r="41" spans="2:10" s="2" customFormat="1" ht="6.95" customHeight="1" x14ac:dyDescent="0.2">
      <c r="B41" s="58"/>
      <c r="C41" s="127"/>
      <c r="D41" s="127"/>
      <c r="E41" s="127"/>
      <c r="F41" s="127"/>
      <c r="G41" s="127"/>
      <c r="H41" s="127"/>
      <c r="I41" s="127"/>
      <c r="J41" s="93"/>
    </row>
    <row r="42" spans="2:10" s="2" customFormat="1" ht="24.4" customHeight="1" thickBot="1" x14ac:dyDescent="0.25">
      <c r="B42" s="58"/>
      <c r="C42" s="121" t="s">
        <v>7</v>
      </c>
      <c r="D42" s="127"/>
      <c r="E42" s="127"/>
      <c r="F42" s="126" t="s">
        <v>53</v>
      </c>
      <c r="G42" s="127"/>
      <c r="H42" s="127"/>
      <c r="I42" s="121"/>
      <c r="J42" s="57"/>
    </row>
    <row r="43" spans="2:10" s="2" customFormat="1" ht="22.9" customHeight="1" thickTop="1" thickBot="1" x14ac:dyDescent="0.25">
      <c r="B43" s="58"/>
      <c r="C43" s="121" t="s">
        <v>8</v>
      </c>
      <c r="D43" s="127"/>
      <c r="E43" s="127"/>
      <c r="F43" s="123"/>
      <c r="G43" s="127"/>
      <c r="H43" s="127"/>
      <c r="I43" s="128" t="s">
        <v>71</v>
      </c>
      <c r="J43" s="137">
        <f>J46*1.2</f>
        <v>0</v>
      </c>
    </row>
    <row r="44" spans="2:10" s="2" customFormat="1" ht="10.35" customHeight="1" thickTop="1" x14ac:dyDescent="0.2">
      <c r="B44" s="58"/>
      <c r="C44" s="127"/>
      <c r="D44" s="127"/>
      <c r="E44" s="127"/>
      <c r="F44" s="127"/>
      <c r="G44" s="127"/>
      <c r="H44" s="127"/>
      <c r="I44" s="127"/>
      <c r="J44" s="93"/>
    </row>
    <row r="45" spans="2:10" s="8" customFormat="1" ht="44.45" customHeight="1" x14ac:dyDescent="0.2">
      <c r="B45" s="72"/>
      <c r="C45" s="29" t="s">
        <v>36</v>
      </c>
      <c r="D45" s="30" t="s">
        <v>15</v>
      </c>
      <c r="E45" s="30" t="s">
        <v>11</v>
      </c>
      <c r="F45" s="30" t="s">
        <v>12</v>
      </c>
      <c r="G45" s="30" t="s">
        <v>37</v>
      </c>
      <c r="H45" s="30" t="s">
        <v>38</v>
      </c>
      <c r="I45" s="30" t="s">
        <v>70</v>
      </c>
      <c r="J45" s="138" t="s">
        <v>69</v>
      </c>
    </row>
    <row r="46" spans="2:10" s="78" customFormat="1" ht="22.9" customHeight="1" x14ac:dyDescent="0.25">
      <c r="B46" s="83"/>
      <c r="C46" s="109" t="s">
        <v>67</v>
      </c>
      <c r="D46" s="84"/>
      <c r="E46" s="84"/>
      <c r="F46" s="84"/>
      <c r="G46" s="84"/>
      <c r="H46" s="84"/>
      <c r="I46" s="84"/>
      <c r="J46" s="85">
        <f>J47+J57+J64</f>
        <v>0</v>
      </c>
    </row>
    <row r="47" spans="2:10" s="78" customFormat="1" ht="22.9" customHeight="1" x14ac:dyDescent="0.25">
      <c r="B47" s="83"/>
      <c r="C47" s="109"/>
      <c r="D47" s="84"/>
      <c r="E47" s="84"/>
      <c r="F47" s="109" t="s">
        <v>68</v>
      </c>
      <c r="G47" s="84"/>
      <c r="H47" s="84"/>
      <c r="I47" s="84"/>
      <c r="J47" s="85">
        <f>J48</f>
        <v>0</v>
      </c>
    </row>
    <row r="48" spans="2:10" s="81" customFormat="1" ht="25.9" customHeight="1" x14ac:dyDescent="0.2">
      <c r="B48" s="80"/>
      <c r="C48" s="110"/>
      <c r="D48" s="111" t="s">
        <v>17</v>
      </c>
      <c r="E48" s="112" t="s">
        <v>39</v>
      </c>
      <c r="F48" s="112" t="s">
        <v>40</v>
      </c>
      <c r="G48" s="110"/>
      <c r="H48" s="110"/>
      <c r="I48" s="110"/>
      <c r="J48" s="82">
        <f>SUM(J49:J56)</f>
        <v>0</v>
      </c>
    </row>
    <row r="49" spans="2:10" s="78" customFormat="1" ht="14.45" customHeight="1" x14ac:dyDescent="0.2">
      <c r="B49" s="73"/>
      <c r="C49" s="74">
        <v>1</v>
      </c>
      <c r="D49" s="74" t="s">
        <v>41</v>
      </c>
      <c r="E49" s="75"/>
      <c r="F49" s="76" t="s">
        <v>44</v>
      </c>
      <c r="G49" s="77" t="s">
        <v>43</v>
      </c>
      <c r="H49" s="59">
        <v>8.1999999999999993</v>
      </c>
      <c r="I49" s="59"/>
      <c r="J49" s="79">
        <f>ROUND(I49*H49,3)</f>
        <v>0</v>
      </c>
    </row>
    <row r="50" spans="2:10" s="78" customFormat="1" ht="36" x14ac:dyDescent="0.2">
      <c r="B50" s="73"/>
      <c r="C50" s="74">
        <v>2</v>
      </c>
      <c r="D50" s="74" t="s">
        <v>41</v>
      </c>
      <c r="E50" s="75"/>
      <c r="F50" s="76" t="s">
        <v>46</v>
      </c>
      <c r="G50" s="77" t="s">
        <v>45</v>
      </c>
      <c r="H50" s="59">
        <v>8.1999999999999993</v>
      </c>
      <c r="I50" s="59"/>
      <c r="J50" s="79">
        <f>ROUND(I50*H50,3)</f>
        <v>0</v>
      </c>
    </row>
    <row r="51" spans="2:10" s="78" customFormat="1" ht="25.7" customHeight="1" x14ac:dyDescent="0.2">
      <c r="B51" s="73"/>
      <c r="C51" s="74">
        <v>3</v>
      </c>
      <c r="D51" s="74" t="s">
        <v>41</v>
      </c>
      <c r="E51" s="75"/>
      <c r="F51" s="76" t="s">
        <v>59</v>
      </c>
      <c r="G51" s="77" t="s">
        <v>45</v>
      </c>
      <c r="H51" s="59">
        <v>50</v>
      </c>
      <c r="I51" s="59"/>
      <c r="J51" s="79">
        <f>ROUND(I51*H51,3)</f>
        <v>0</v>
      </c>
    </row>
    <row r="52" spans="2:10" s="78" customFormat="1" ht="12" x14ac:dyDescent="0.2">
      <c r="B52" s="73"/>
      <c r="C52" s="74">
        <v>4</v>
      </c>
      <c r="D52" s="74" t="s">
        <v>41</v>
      </c>
      <c r="E52" s="75"/>
      <c r="F52" s="76" t="s">
        <v>55</v>
      </c>
      <c r="G52" s="77" t="s">
        <v>45</v>
      </c>
      <c r="H52" s="59">
        <v>50</v>
      </c>
      <c r="I52" s="59"/>
      <c r="J52" s="79">
        <f>ROUND(I52*H52,3)</f>
        <v>0</v>
      </c>
    </row>
    <row r="53" spans="2:10" s="106" customFormat="1" ht="24.4" customHeight="1" x14ac:dyDescent="0.2">
      <c r="B53" s="100"/>
      <c r="C53" s="74">
        <v>5</v>
      </c>
      <c r="D53" s="101" t="s">
        <v>41</v>
      </c>
      <c r="E53" s="102"/>
      <c r="F53" s="103" t="s">
        <v>58</v>
      </c>
      <c r="G53" s="104" t="s">
        <v>42</v>
      </c>
      <c r="H53" s="105">
        <v>55</v>
      </c>
      <c r="I53" s="105"/>
      <c r="J53" s="107">
        <f>ROUND(I53*H53,3)</f>
        <v>0</v>
      </c>
    </row>
    <row r="54" spans="2:10" s="106" customFormat="1" ht="24.4" customHeight="1" x14ac:dyDescent="0.2">
      <c r="B54" s="100"/>
      <c r="C54" s="74">
        <v>6</v>
      </c>
      <c r="D54" s="101" t="s">
        <v>41</v>
      </c>
      <c r="E54" s="102"/>
      <c r="F54" s="103" t="s">
        <v>56</v>
      </c>
      <c r="G54" s="104" t="s">
        <v>42</v>
      </c>
      <c r="H54" s="105">
        <v>64</v>
      </c>
      <c r="I54" s="105"/>
      <c r="J54" s="107">
        <f t="shared" ref="J54:J63" si="0">ROUND(I54*H54,3)</f>
        <v>0</v>
      </c>
    </row>
    <row r="55" spans="2:10" s="106" customFormat="1" ht="24.4" customHeight="1" x14ac:dyDescent="0.2">
      <c r="B55" s="100"/>
      <c r="C55" s="74">
        <v>7</v>
      </c>
      <c r="D55" s="101" t="s">
        <v>41</v>
      </c>
      <c r="E55" s="102"/>
      <c r="F55" s="103" t="s">
        <v>60</v>
      </c>
      <c r="G55" s="104" t="s">
        <v>48</v>
      </c>
      <c r="H55" s="105">
        <v>3</v>
      </c>
      <c r="I55" s="105"/>
      <c r="J55" s="107">
        <f t="shared" si="0"/>
        <v>0</v>
      </c>
    </row>
    <row r="56" spans="2:10" s="106" customFormat="1" ht="28.9" customHeight="1" x14ac:dyDescent="0.2">
      <c r="B56" s="100"/>
      <c r="C56" s="74">
        <v>8</v>
      </c>
      <c r="D56" s="101" t="s">
        <v>41</v>
      </c>
      <c r="E56" s="102"/>
      <c r="F56" s="76" t="s">
        <v>80</v>
      </c>
      <c r="G56" s="104" t="s">
        <v>48</v>
      </c>
      <c r="H56" s="105">
        <v>1</v>
      </c>
      <c r="I56" s="105"/>
      <c r="J56" s="107">
        <f t="shared" si="0"/>
        <v>0</v>
      </c>
    </row>
    <row r="57" spans="2:10" s="78" customFormat="1" ht="22.9" customHeight="1" x14ac:dyDescent="0.25">
      <c r="B57" s="83"/>
      <c r="C57" s="109"/>
      <c r="D57" s="84"/>
      <c r="E57" s="84"/>
      <c r="F57" s="109" t="s">
        <v>61</v>
      </c>
      <c r="G57" s="84"/>
      <c r="H57" s="84"/>
      <c r="I57" s="84"/>
      <c r="J57" s="85">
        <f>J58</f>
        <v>0</v>
      </c>
    </row>
    <row r="58" spans="2:10" s="81" customFormat="1" ht="25.9" customHeight="1" x14ac:dyDescent="0.2">
      <c r="B58" s="80"/>
      <c r="C58" s="110"/>
      <c r="D58" s="111" t="s">
        <v>17</v>
      </c>
      <c r="E58" s="112" t="s">
        <v>39</v>
      </c>
      <c r="F58" s="112" t="s">
        <v>40</v>
      </c>
      <c r="G58" s="110"/>
      <c r="H58" s="110"/>
      <c r="I58" s="110"/>
      <c r="J58" s="82">
        <f>SUM(J59:J63)</f>
        <v>0</v>
      </c>
    </row>
    <row r="59" spans="2:10" s="78" customFormat="1" ht="29.45" customHeight="1" x14ac:dyDescent="0.2">
      <c r="B59" s="73"/>
      <c r="C59" s="101">
        <v>9</v>
      </c>
      <c r="D59" s="101" t="s">
        <v>41</v>
      </c>
      <c r="E59" s="102"/>
      <c r="F59" s="76" t="s">
        <v>62</v>
      </c>
      <c r="G59" s="77" t="s">
        <v>48</v>
      </c>
      <c r="H59" s="59">
        <v>2</v>
      </c>
      <c r="I59" s="59"/>
      <c r="J59" s="107">
        <f t="shared" si="0"/>
        <v>0</v>
      </c>
    </row>
    <row r="60" spans="2:10" s="78" customFormat="1" ht="24.4" customHeight="1" x14ac:dyDescent="0.2">
      <c r="B60" s="73"/>
      <c r="C60" s="101">
        <v>10</v>
      </c>
      <c r="D60" s="101" t="s">
        <v>41</v>
      </c>
      <c r="E60" s="102"/>
      <c r="F60" s="76" t="s">
        <v>63</v>
      </c>
      <c r="G60" s="77" t="s">
        <v>47</v>
      </c>
      <c r="H60" s="59">
        <v>288</v>
      </c>
      <c r="I60" s="59"/>
      <c r="J60" s="79">
        <f t="shared" si="0"/>
        <v>0</v>
      </c>
    </row>
    <row r="61" spans="2:10" s="78" customFormat="1" ht="24.4" customHeight="1" x14ac:dyDescent="0.2">
      <c r="B61" s="73"/>
      <c r="C61" s="101">
        <v>11</v>
      </c>
      <c r="D61" s="101" t="s">
        <v>41</v>
      </c>
      <c r="E61" s="102"/>
      <c r="F61" s="76" t="s">
        <v>64</v>
      </c>
      <c r="G61" s="77" t="s">
        <v>42</v>
      </c>
      <c r="H61" s="59">
        <v>15</v>
      </c>
      <c r="I61" s="59"/>
      <c r="J61" s="79">
        <f t="shared" si="0"/>
        <v>0</v>
      </c>
    </row>
    <row r="62" spans="2:10" s="78" customFormat="1" ht="24.4" customHeight="1" x14ac:dyDescent="0.2">
      <c r="B62" s="73"/>
      <c r="C62" s="101">
        <v>12</v>
      </c>
      <c r="D62" s="101" t="s">
        <v>41</v>
      </c>
      <c r="E62" s="102"/>
      <c r="F62" s="76" t="s">
        <v>65</v>
      </c>
      <c r="G62" s="77" t="s">
        <v>47</v>
      </c>
      <c r="H62" s="59">
        <v>1</v>
      </c>
      <c r="I62" s="59"/>
      <c r="J62" s="79">
        <f t="shared" si="0"/>
        <v>0</v>
      </c>
    </row>
    <row r="63" spans="2:10" s="78" customFormat="1" ht="24.4" customHeight="1" x14ac:dyDescent="0.2">
      <c r="B63" s="73"/>
      <c r="C63" s="129">
        <v>13</v>
      </c>
      <c r="D63" s="129" t="s">
        <v>41</v>
      </c>
      <c r="E63" s="130"/>
      <c r="F63" s="76" t="s">
        <v>66</v>
      </c>
      <c r="G63" s="77" t="s">
        <v>47</v>
      </c>
      <c r="H63" s="59">
        <v>14</v>
      </c>
      <c r="I63" s="59"/>
      <c r="J63" s="79">
        <f t="shared" si="0"/>
        <v>0</v>
      </c>
    </row>
    <row r="64" spans="2:10" s="78" customFormat="1" ht="15.75" x14ac:dyDescent="0.25">
      <c r="B64" s="83"/>
      <c r="C64" s="84"/>
      <c r="D64" s="84"/>
      <c r="E64" s="84"/>
      <c r="F64" s="109" t="s">
        <v>61</v>
      </c>
      <c r="G64" s="84"/>
      <c r="H64" s="84"/>
      <c r="I64" s="84"/>
      <c r="J64" s="85">
        <f>J65</f>
        <v>0</v>
      </c>
    </row>
    <row r="65" spans="2:10" s="108" customFormat="1" ht="15" x14ac:dyDescent="0.2">
      <c r="B65" s="139"/>
      <c r="C65" s="140"/>
      <c r="D65" s="111" t="s">
        <v>17</v>
      </c>
      <c r="E65" s="112" t="s">
        <v>39</v>
      </c>
      <c r="F65" s="112" t="s">
        <v>40</v>
      </c>
      <c r="G65" s="110"/>
      <c r="H65" s="110"/>
      <c r="I65" s="110"/>
      <c r="J65" s="82">
        <f>SUM(J66:J75)</f>
        <v>0</v>
      </c>
    </row>
    <row r="66" spans="2:10" s="108" customFormat="1" ht="24" x14ac:dyDescent="0.2">
      <c r="B66" s="139"/>
      <c r="C66" s="151">
        <v>14</v>
      </c>
      <c r="D66" s="140"/>
      <c r="E66" s="140"/>
      <c r="F66" s="131" t="s">
        <v>77</v>
      </c>
      <c r="G66" s="132" t="s">
        <v>43</v>
      </c>
      <c r="H66" s="133">
        <v>44</v>
      </c>
      <c r="I66" s="133"/>
      <c r="J66" s="141">
        <f t="shared" ref="J66:J75" si="1">ROUND(I66*H66,3)</f>
        <v>0</v>
      </c>
    </row>
    <row r="67" spans="2:10" s="108" customFormat="1" ht="24" x14ac:dyDescent="0.2">
      <c r="B67" s="139"/>
      <c r="C67" s="151">
        <v>15</v>
      </c>
      <c r="D67" s="140"/>
      <c r="E67" s="140"/>
      <c r="F67" s="131" t="s">
        <v>78</v>
      </c>
      <c r="G67" s="132" t="s">
        <v>43</v>
      </c>
      <c r="H67" s="133">
        <v>44</v>
      </c>
      <c r="I67" s="133"/>
      <c r="J67" s="141">
        <f t="shared" si="1"/>
        <v>0</v>
      </c>
    </row>
    <row r="68" spans="2:10" s="108" customFormat="1" ht="12" x14ac:dyDescent="0.2">
      <c r="B68" s="139"/>
      <c r="C68" s="151">
        <v>16</v>
      </c>
      <c r="D68" s="140"/>
      <c r="E68" s="140"/>
      <c r="F68" s="131" t="s">
        <v>79</v>
      </c>
      <c r="G68" s="132" t="s">
        <v>45</v>
      </c>
      <c r="H68" s="133">
        <v>220</v>
      </c>
      <c r="I68" s="133"/>
      <c r="J68" s="141">
        <f t="shared" si="1"/>
        <v>0</v>
      </c>
    </row>
    <row r="69" spans="2:10" s="108" customFormat="1" ht="36" x14ac:dyDescent="0.2">
      <c r="B69" s="139"/>
      <c r="C69" s="151">
        <v>17</v>
      </c>
      <c r="D69" s="140"/>
      <c r="E69" s="140"/>
      <c r="F69" s="131" t="s">
        <v>46</v>
      </c>
      <c r="G69" s="132" t="s">
        <v>45</v>
      </c>
      <c r="H69" s="133">
        <v>88</v>
      </c>
      <c r="I69" s="133"/>
      <c r="J69" s="141">
        <f t="shared" si="1"/>
        <v>0</v>
      </c>
    </row>
    <row r="70" spans="2:10" s="108" customFormat="1" ht="24" x14ac:dyDescent="0.2">
      <c r="B70" s="139"/>
      <c r="C70" s="151">
        <v>18</v>
      </c>
      <c r="D70" s="140"/>
      <c r="E70" s="140"/>
      <c r="F70" s="131" t="s">
        <v>76</v>
      </c>
      <c r="G70" s="132" t="s">
        <v>45</v>
      </c>
      <c r="H70" s="133">
        <v>88</v>
      </c>
      <c r="I70" s="133"/>
      <c r="J70" s="141">
        <f t="shared" si="1"/>
        <v>0</v>
      </c>
    </row>
    <row r="71" spans="2:10" s="108" customFormat="1" ht="36" x14ac:dyDescent="0.2">
      <c r="B71" s="139"/>
      <c r="C71" s="151">
        <v>19</v>
      </c>
      <c r="D71" s="140"/>
      <c r="E71" s="140"/>
      <c r="F71" s="131" t="s">
        <v>72</v>
      </c>
      <c r="G71" s="132" t="s">
        <v>42</v>
      </c>
      <c r="H71" s="133">
        <v>110</v>
      </c>
      <c r="I71" s="133"/>
      <c r="J71" s="141">
        <f t="shared" si="1"/>
        <v>0</v>
      </c>
    </row>
    <row r="72" spans="2:10" s="108" customFormat="1" ht="24" x14ac:dyDescent="0.2">
      <c r="B72" s="139"/>
      <c r="C72" s="151">
        <v>20</v>
      </c>
      <c r="D72" s="140"/>
      <c r="E72" s="140"/>
      <c r="F72" s="134" t="s">
        <v>73</v>
      </c>
      <c r="G72" s="135" t="s">
        <v>47</v>
      </c>
      <c r="H72" s="136">
        <v>110</v>
      </c>
      <c r="I72" s="136"/>
      <c r="J72" s="142">
        <f t="shared" si="1"/>
        <v>0</v>
      </c>
    </row>
    <row r="73" spans="2:10" ht="24" x14ac:dyDescent="0.2">
      <c r="B73" s="143"/>
      <c r="C73" s="151">
        <v>21</v>
      </c>
      <c r="D73" s="144"/>
      <c r="E73" s="144"/>
      <c r="F73" s="131" t="s">
        <v>74</v>
      </c>
      <c r="G73" s="132" t="s">
        <v>43</v>
      </c>
      <c r="H73" s="133">
        <v>8.8000000000000007</v>
      </c>
      <c r="I73" s="133"/>
      <c r="J73" s="141">
        <f t="shared" si="1"/>
        <v>0</v>
      </c>
    </row>
    <row r="74" spans="2:10" ht="24" x14ac:dyDescent="0.2">
      <c r="B74" s="143"/>
      <c r="C74" s="151">
        <v>22</v>
      </c>
      <c r="D74" s="144"/>
      <c r="E74" s="144"/>
      <c r="F74" s="131" t="s">
        <v>75</v>
      </c>
      <c r="G74" s="132" t="s">
        <v>45</v>
      </c>
      <c r="H74" s="133">
        <v>71.5</v>
      </c>
      <c r="I74" s="133"/>
      <c r="J74" s="141">
        <f t="shared" si="1"/>
        <v>0</v>
      </c>
    </row>
    <row r="75" spans="2:10" ht="12" x14ac:dyDescent="0.2">
      <c r="B75" s="145"/>
      <c r="C75" s="152">
        <v>23</v>
      </c>
      <c r="D75" s="146"/>
      <c r="E75" s="146"/>
      <c r="F75" s="147" t="s">
        <v>55</v>
      </c>
      <c r="G75" s="148" t="s">
        <v>45</v>
      </c>
      <c r="H75" s="149">
        <v>75.075000000000003</v>
      </c>
      <c r="I75" s="149"/>
      <c r="J75" s="150">
        <f t="shared" si="1"/>
        <v>0</v>
      </c>
    </row>
    <row r="78" spans="2:10" x14ac:dyDescent="0.2">
      <c r="J78" s="32"/>
    </row>
  </sheetData>
  <mergeCells count="4">
    <mergeCell ref="E6:H6"/>
    <mergeCell ref="E8:H8"/>
    <mergeCell ref="E36:H36"/>
    <mergeCell ref="E38:H38"/>
  </mergeCells>
  <phoneticPr fontId="0" type="noConversion"/>
  <pageMargins left="0.57999999999999996" right="0.35" top="0.31" bottom="0.24" header="0.17" footer="0.17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Rekapitulácia stavby</vt:lpstr>
      <vt:lpstr>tribúna-šatne</vt:lpstr>
      <vt:lpstr>'Rekapitulácia stavby'!Názvy_tlače</vt:lpstr>
      <vt:lpstr>'Rekapitulácia stavby'!Oblasť_tlače</vt:lpstr>
      <vt:lpstr>'tribúna-šatne'!Oblasť_tlače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2020-08-09T17:55:31Z</dcterms:created>
  <dcterms:modified xsi:type="dcterms:W3CDTF">2022-06-22T13:48:37Z</dcterms:modified>
</cp:coreProperties>
</file>